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Quarterly Report\4th qtr 2020\"/>
    </mc:Choice>
  </mc:AlternateContent>
  <bookViews>
    <workbookView xWindow="360" yWindow="105" windowWidth="9435" windowHeight="6885" tabRatio="601" activeTab="1"/>
  </bookViews>
  <sheets>
    <sheet name="Semi-Annual Parameters" sheetId="4" r:id="rId1"/>
    <sheet name="Sign. Noncompliance 4th Qtr 20" sheetId="36" r:id="rId2"/>
  </sheets>
  <definedNames>
    <definedName name="EV__LASTREFTIME__" hidden="1">41313.4655671296</definedName>
    <definedName name="_xlnm.Print_Area" localSheetId="0">'Semi-Annual Parameters'!$A$1:$G$13</definedName>
    <definedName name="_xlnm.Print_Area" localSheetId="1">'Sign. Noncompliance 4th Qtr 20'!$A$1:$Q$47</definedName>
  </definedNames>
  <calcPr calcId="162913"/>
</workbook>
</file>

<file path=xl/calcChain.xml><?xml version="1.0" encoding="utf-8"?>
<calcChain xmlns="http://schemas.openxmlformats.org/spreadsheetml/2006/main">
  <c r="O28" i="36" l="1"/>
  <c r="O27" i="36"/>
  <c r="O26" i="36"/>
  <c r="O25" i="36"/>
  <c r="O24" i="36"/>
  <c r="O23" i="36"/>
  <c r="O22" i="36"/>
  <c r="O21" i="36"/>
  <c r="O20" i="36"/>
  <c r="O19" i="36"/>
  <c r="O18" i="36"/>
  <c r="O17" i="36"/>
  <c r="O16" i="36"/>
  <c r="O15" i="36"/>
  <c r="O14" i="36"/>
  <c r="O13" i="36"/>
  <c r="O12" i="36"/>
  <c r="O11" i="36"/>
  <c r="O10" i="36"/>
  <c r="O9" i="36"/>
  <c r="O8" i="36"/>
  <c r="O7" i="36"/>
  <c r="O6" i="36"/>
  <c r="O5" i="36"/>
  <c r="D42" i="36" l="1"/>
  <c r="D41" i="36"/>
  <c r="D40" i="36"/>
  <c r="D39" i="36"/>
  <c r="D38" i="36"/>
  <c r="D37" i="36"/>
  <c r="D36" i="36"/>
  <c r="D35" i="36"/>
  <c r="D34" i="36"/>
  <c r="D33" i="36"/>
  <c r="D32" i="36"/>
  <c r="D31" i="36"/>
  <c r="B47" i="36"/>
  <c r="B46" i="36"/>
  <c r="B44" i="36"/>
  <c r="D44" i="36" s="1"/>
  <c r="P23" i="36" l="1"/>
  <c r="P20" i="36"/>
  <c r="P5" i="36"/>
  <c r="Q17" i="36"/>
  <c r="P8" i="36"/>
  <c r="Q5" i="36"/>
  <c r="Q8" i="36"/>
  <c r="P14" i="36"/>
  <c r="Q26" i="36"/>
  <c r="Q11" i="36"/>
  <c r="Q23" i="36"/>
  <c r="Q20" i="36"/>
  <c r="P26" i="36"/>
  <c r="P11" i="36"/>
  <c r="P17" i="36"/>
  <c r="Q14" i="36"/>
</calcChain>
</file>

<file path=xl/sharedStrings.xml><?xml version="1.0" encoding="utf-8"?>
<sst xmlns="http://schemas.openxmlformats.org/spreadsheetml/2006/main" count="89" uniqueCount="53">
  <si>
    <t>All values reported in mg/L.</t>
  </si>
  <si>
    <t>Limits</t>
  </si>
  <si>
    <t>TSS</t>
  </si>
  <si>
    <t>pH</t>
  </si>
  <si>
    <t>Daily Max.</t>
  </si>
  <si>
    <t>Monthly Ave.</t>
  </si>
  <si>
    <t>Date Collected</t>
  </si>
  <si>
    <t>Semi-Annual Reporting Pollutant Parameters</t>
  </si>
  <si>
    <t>Cu</t>
  </si>
  <si>
    <t>Pb</t>
  </si>
  <si>
    <t>Zn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</si>
  <si>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</si>
  <si>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</si>
  <si>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</si>
  <si>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</si>
  <si>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</si>
  <si>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</si>
  <si>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</si>
  <si>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</si>
  <si>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</si>
  <si>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</si>
  <si>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</si>
  <si>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</si>
  <si>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Review of Significant Noncompliance</t>
  </si>
  <si>
    <t>Parameter</t>
  </si>
  <si>
    <t>BOD</t>
  </si>
  <si>
    <t>% NonC SN</t>
  </si>
  <si>
    <t>% NonC TRC</t>
  </si>
  <si>
    <t>Phos.</t>
  </si>
  <si>
    <t>FO&amp;G</t>
  </si>
  <si>
    <t>Total</t>
  </si>
  <si>
    <t>6 month total</t>
  </si>
  <si>
    <t># Samples</t>
  </si>
  <si>
    <t>NC</t>
  </si>
  <si>
    <t>TRC NC</t>
  </si>
  <si>
    <t xml:space="preserve">Total </t>
  </si>
  <si>
    <t>For 6 Month Total Significant Noncompliance Calculation</t>
  </si>
  <si>
    <t>Jan-Jun</t>
  </si>
  <si>
    <t>Jul-Dec</t>
  </si>
  <si>
    <t>&lt;0.01</t>
  </si>
  <si>
    <t>Daily average / month limit for noncompliance = 680,800 gpd.</t>
  </si>
  <si>
    <t>Daily average / month limit for TRC noncompliance = 953,120 gpd.</t>
  </si>
  <si>
    <t>COD</t>
  </si>
  <si>
    <t>TDS</t>
  </si>
  <si>
    <t>NH3</t>
  </si>
  <si>
    <t>Hg</t>
  </si>
  <si>
    <t>Fe</t>
  </si>
  <si>
    <t>&lt;0.0002</t>
  </si>
  <si>
    <t>Signature: ___________________________</t>
  </si>
  <si>
    <t>Jordan Detweiler</t>
  </si>
  <si>
    <t xml:space="preserve">    Jordan Detweiler    </t>
  </si>
  <si>
    <t xml:space="preserve">2020 = </t>
  </si>
  <si>
    <t>&lt;0.010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</si>
</sst>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0.0"/>
    <numFmt numFmtId="165" formatCode="_(* #,##0_);_(* \(#,##0\);_(* &quot;-&quot;??_);_(@_)"/>
  </numFmts>
  <fonts count="11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 tint="0.499984740745262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u/>
      <sz val="18"/>
      <name val="Script MT Bold"/>
      <family val="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72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/>
    </xf>
    <xf numFmtId="164" fontId="5" fillId="0" borderId="0" xfId="0" applyNumberFormat="1" applyFont="1" applyAlignment="1">
      <alignment horizontal="center"/>
    </xf>
    <xf numFmtId="1" fontId="5" fillId="0" borderId="0" xfId="0" applyNumberFormat="1" applyFont="1" applyFill="1" applyBorder="1" applyAlignment="1">
      <alignment horizontal="center"/>
    </xf>
    <xf numFmtId="1" fontId="5" fillId="0" borderId="0" xfId="0" applyNumberFormat="1" applyFont="1" applyBorder="1" applyAlignment="1">
      <alignment horizontal="center"/>
    </xf>
    <xf numFmtId="1" fontId="5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5" fillId="0" borderId="0" xfId="1" applyNumberFormat="1" applyFont="1" applyAlignment="1">
      <alignment horizontal="center"/>
    </xf>
    <xf numFmtId="165" fontId="5" fillId="0" borderId="0" xfId="1" applyNumberFormat="1" applyFont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165" fontId="5" fillId="0" borderId="0" xfId="1" applyNumberFormat="1" applyFont="1"/>
    <xf numFmtId="165" fontId="5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5" fillId="0" borderId="0" xfId="0" applyFont="1" applyFill="1"/>
    <xf numFmtId="0" fontId="7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165" fontId="6" fillId="0" borderId="0" xfId="0" applyNumberFormat="1" applyFont="1"/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165" fontId="5" fillId="0" borderId="0" xfId="0" applyNumberFormat="1" applyFont="1"/>
    <xf numFmtId="14" fontId="3" fillId="0" borderId="0" xfId="0" applyNumberFormat="1" applyFont="1"/>
    <xf numFmtId="0" fontId="4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3" fontId="1" fillId="0" borderId="0" xfId="0" applyNumberFormat="1" applyFont="1" applyAlignment="1">
      <alignment horizontal="right"/>
    </xf>
    <xf numFmtId="165" fontId="1" fillId="0" borderId="0" xfId="0" applyNumberFormat="1" applyFont="1" applyFill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4" fontId="9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Percent 2" xfId="4"/>
    <cellStyle name="Percent 3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6" sqref="K6"/>
    </sheetView>
  </sheetViews>
  <sheetFormatPr defaultRowHeight="12.75" x14ac:dyDescent="0.2"/>
  <cols>
    <col min="1" max="1" width="16.42578125" style="6" customWidth="1"/>
    <col min="2" max="7" width="9.140625" style="5"/>
  </cols>
  <sheetData>
    <row r="1" spans="1:7" ht="18" x14ac:dyDescent="0.25">
      <c r="A1" s="7" t="s">
        <v>7</v>
      </c>
    </row>
    <row r="2" spans="1:7" x14ac:dyDescent="0.2">
      <c r="A2" s="6" t="s">
        <v>0</v>
      </c>
    </row>
    <row r="4" spans="1:7" ht="16.5" thickBot="1" x14ac:dyDescent="0.3">
      <c r="A4" s="8" t="s">
        <v>1</v>
      </c>
      <c r="B4" s="2" t="s">
        <v>8</v>
      </c>
      <c r="C4" s="2" t="s">
        <v>9</v>
      </c>
      <c r="D4" s="53" t="s">
        <v>10</v>
      </c>
      <c r="E4" s="53" t="s">
        <v>45</v>
      </c>
      <c r="F4" s="2" t="s">
        <v>46</v>
      </c>
      <c r="G4" s="2"/>
    </row>
    <row r="5" spans="1:7" ht="19.5" customHeight="1" x14ac:dyDescent="0.2">
      <c r="A5" s="4" t="s">
        <v>4</v>
      </c>
      <c r="B5" s="3"/>
      <c r="C5" s="3"/>
      <c r="D5" s="54"/>
      <c r="E5" s="54"/>
      <c r="F5" s="3"/>
      <c r="G5" s="3"/>
    </row>
    <row r="6" spans="1:7" ht="15" x14ac:dyDescent="0.2">
      <c r="A6" s="4" t="s">
        <v>5</v>
      </c>
      <c r="B6" s="3">
        <v>0.19</v>
      </c>
      <c r="C6" s="3">
        <v>0.03</v>
      </c>
      <c r="D6" s="54">
        <v>0.23</v>
      </c>
      <c r="E6" s="54">
        <v>4.0000000000000001E-3</v>
      </c>
      <c r="F6" s="3">
        <v>22</v>
      </c>
      <c r="G6" s="3"/>
    </row>
    <row r="7" spans="1:7" ht="19.5" customHeight="1" thickBot="1" x14ac:dyDescent="0.25">
      <c r="A7" s="8" t="s">
        <v>6</v>
      </c>
      <c r="B7" s="9"/>
      <c r="C7" s="9"/>
      <c r="D7" s="55"/>
      <c r="E7" s="55"/>
      <c r="F7" s="9"/>
      <c r="G7" s="9"/>
    </row>
    <row r="8" spans="1:7" ht="19.5" customHeight="1" x14ac:dyDescent="0.2">
      <c r="A8" s="50">
        <v>43937</v>
      </c>
      <c r="B8" s="48" t="s">
        <v>52</v>
      </c>
      <c r="C8" s="48" t="s">
        <v>39</v>
      </c>
      <c r="D8" s="48">
        <v>3.5000000000000003E-2</v>
      </c>
      <c r="E8" s="48" t="s">
        <v>47</v>
      </c>
      <c r="F8" s="48">
        <v>0.33</v>
      </c>
      <c r="G8" s="48"/>
    </row>
    <row r="9" spans="1:7" s="1" customFormat="1" ht="19.5" customHeight="1" x14ac:dyDescent="0.2">
      <c r="A9" s="50">
        <v>44014</v>
      </c>
      <c r="B9" s="48">
        <v>1.2E-2</v>
      </c>
      <c r="C9" s="48" t="s">
        <v>39</v>
      </c>
      <c r="D9" s="48">
        <v>4.2000000000000003E-2</v>
      </c>
      <c r="E9" s="48" t="s">
        <v>47</v>
      </c>
      <c r="F9" s="48">
        <v>2.08</v>
      </c>
      <c r="G9" s="49"/>
    </row>
    <row r="10" spans="1:7" s="1" customFormat="1" ht="15" x14ac:dyDescent="0.2">
      <c r="A10" s="50"/>
      <c r="B10" s="48"/>
      <c r="C10" s="48"/>
      <c r="D10" s="48"/>
      <c r="E10" s="48"/>
      <c r="F10" s="48"/>
      <c r="G10" s="48"/>
    </row>
    <row r="11" spans="1:7" s="1" customFormat="1" ht="12.75" customHeight="1" x14ac:dyDescent="0.2">
      <c r="A11" s="52"/>
      <c r="B11" s="48"/>
      <c r="C11" s="48"/>
      <c r="D11" s="48"/>
      <c r="E11" s="48"/>
      <c r="F11" s="48"/>
      <c r="G11" s="48"/>
    </row>
    <row r="12" spans="1:7" x14ac:dyDescent="0.2">
      <c r="A12" s="11"/>
    </row>
    <row r="13" spans="1:7" ht="15" x14ac:dyDescent="0.2">
      <c r="A13" s="1"/>
    </row>
  </sheetData>
  <phoneticPr fontId="0" type="noConversion"/>
  <pageMargins left="0.75" right="0.75" top="1" bottom="1" header="0.5" footer="0.5"/>
  <pageSetup orientation="landscape" horizontalDpi="300" verticalDpi="300" r:id="rId1"/>
  <headerFooter alignWithMargins="0">
    <oddHeader>&amp;CUGTMA Semi-annual Reporting</oddHeader>
    <oddFooter>&amp;CHatfield Quality Meats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2"/>
  <sheetViews>
    <sheetView tabSelected="1" workbookViewId="0">
      <selection activeCell="T18" sqref="T18"/>
    </sheetView>
  </sheetViews>
  <sheetFormatPr defaultRowHeight="12.75" x14ac:dyDescent="0.2"/>
  <cols>
    <col min="1" max="1" width="15.140625" style="10" customWidth="1"/>
    <col min="2" max="2" width="15.140625" style="12" bestFit="1" customWidth="1"/>
    <col min="3" max="3" width="7.5703125" style="10" customWidth="1"/>
    <col min="4" max="4" width="9.5703125" style="10" customWidth="1"/>
    <col min="5" max="5" width="8.140625" style="10" customWidth="1"/>
    <col min="6" max="6" width="8" style="10" customWidth="1"/>
    <col min="7" max="7" width="7.85546875" style="10" customWidth="1"/>
    <col min="8" max="8" width="10" style="10" customWidth="1"/>
    <col min="9" max="9" width="8.28515625" style="5" customWidth="1"/>
    <col min="10" max="10" width="9" style="5" customWidth="1"/>
    <col min="11" max="11" width="10.140625" style="5" customWidth="1"/>
    <col min="12" max="14" width="9.7109375" style="5" customWidth="1"/>
    <col min="15" max="15" width="10.140625" style="5" bestFit="1" customWidth="1"/>
    <col min="16" max="16" width="11" bestFit="1" customWidth="1"/>
    <col min="17" max="17" width="12" bestFit="1" customWidth="1"/>
  </cols>
  <sheetData>
    <row r="1" spans="1:17" ht="15.75" x14ac:dyDescent="0.25">
      <c r="A1" s="13" t="s">
        <v>23</v>
      </c>
      <c r="B1" s="14"/>
      <c r="C1" s="13"/>
      <c r="D1" s="13"/>
      <c r="E1" s="13"/>
      <c r="F1" s="13"/>
      <c r="G1"/>
      <c r="H1"/>
      <c r="I1"/>
      <c r="J1"/>
      <c r="K1"/>
      <c r="L1"/>
      <c r="M1"/>
      <c r="N1"/>
      <c r="O1"/>
    </row>
    <row r="2" spans="1:17" ht="13.5" thickBot="1" x14ac:dyDescent="0.25">
      <c r="A2" s="10" t="s">
        <v>4</v>
      </c>
    </row>
    <row r="3" spans="1:17" x14ac:dyDescent="0.2">
      <c r="C3" s="30">
        <v>2020</v>
      </c>
      <c r="D3" s="31">
        <v>2020</v>
      </c>
      <c r="E3" s="32">
        <v>2020</v>
      </c>
      <c r="F3" s="30">
        <v>2020</v>
      </c>
      <c r="G3" s="31">
        <v>2020</v>
      </c>
      <c r="H3" s="31">
        <v>2020</v>
      </c>
      <c r="I3" s="62">
        <v>2020</v>
      </c>
      <c r="J3" s="63">
        <v>2020</v>
      </c>
      <c r="K3" s="64">
        <v>2020</v>
      </c>
      <c r="L3" s="62">
        <v>2020</v>
      </c>
      <c r="M3" s="63">
        <v>2020</v>
      </c>
      <c r="N3" s="64">
        <v>2020</v>
      </c>
      <c r="O3" s="26"/>
    </row>
    <row r="4" spans="1:17" x14ac:dyDescent="0.2">
      <c r="A4" s="10" t="s">
        <v>24</v>
      </c>
      <c r="C4" s="27" t="s">
        <v>11</v>
      </c>
      <c r="D4" s="45" t="s">
        <v>12</v>
      </c>
      <c r="E4" s="46" t="s">
        <v>13</v>
      </c>
      <c r="F4" s="45" t="s">
        <v>14</v>
      </c>
      <c r="G4" s="45" t="s">
        <v>15</v>
      </c>
      <c r="H4" s="28" t="s">
        <v>16</v>
      </c>
      <c r="I4" s="27" t="s">
        <v>17</v>
      </c>
      <c r="J4" s="28" t="s">
        <v>18</v>
      </c>
      <c r="K4" s="29" t="s">
        <v>19</v>
      </c>
      <c r="L4" s="27" t="s">
        <v>20</v>
      </c>
      <c r="M4" s="28" t="s">
        <v>21</v>
      </c>
      <c r="N4" s="29" t="s">
        <v>22</v>
      </c>
      <c r="O4" s="12" t="s">
        <v>30</v>
      </c>
      <c r="P4" s="12" t="s">
        <v>26</v>
      </c>
      <c r="Q4" s="12" t="s">
        <v>27</v>
      </c>
    </row>
    <row r="5" spans="1:17" x14ac:dyDescent="0.2">
      <c r="A5" s="10" t="s">
        <v>25</v>
      </c>
      <c r="B5" s="12" t="s">
        <v>32</v>
      </c>
      <c r="C5" s="36">
        <v>5</v>
      </c>
      <c r="D5" s="37">
        <v>4</v>
      </c>
      <c r="E5" s="38">
        <v>4</v>
      </c>
      <c r="F5" s="36">
        <v>5</v>
      </c>
      <c r="G5" s="37">
        <v>4</v>
      </c>
      <c r="H5" s="37">
        <v>4</v>
      </c>
      <c r="I5" s="69">
        <v>5</v>
      </c>
      <c r="J5" s="70">
        <v>4</v>
      </c>
      <c r="K5" s="71">
        <v>4</v>
      </c>
      <c r="L5" s="69">
        <v>5</v>
      </c>
      <c r="M5" s="70">
        <v>4</v>
      </c>
      <c r="N5" s="71">
        <v>5</v>
      </c>
      <c r="O5" s="12">
        <f t="shared" ref="O5:O28" si="0">SUM(C5:N5)</f>
        <v>53</v>
      </c>
      <c r="P5" s="15">
        <f>(O6/O5)*100</f>
        <v>0</v>
      </c>
      <c r="Q5" s="15">
        <f>(O7/O5)*100</f>
        <v>0</v>
      </c>
    </row>
    <row r="6" spans="1:17" x14ac:dyDescent="0.2">
      <c r="B6" s="12" t="s">
        <v>33</v>
      </c>
      <c r="C6" s="33">
        <v>0</v>
      </c>
      <c r="D6" s="34">
        <v>0</v>
      </c>
      <c r="E6" s="35">
        <v>0</v>
      </c>
      <c r="F6" s="33">
        <v>0</v>
      </c>
      <c r="G6" s="34">
        <v>0</v>
      </c>
      <c r="H6" s="34">
        <v>0</v>
      </c>
      <c r="I6" s="65">
        <v>0</v>
      </c>
      <c r="J6" s="61">
        <v>0</v>
      </c>
      <c r="K6" s="66">
        <v>0</v>
      </c>
      <c r="L6" s="65">
        <v>0</v>
      </c>
      <c r="M6" s="61">
        <v>0</v>
      </c>
      <c r="N6" s="66">
        <v>0</v>
      </c>
      <c r="O6" s="12">
        <f t="shared" si="0"/>
        <v>0</v>
      </c>
      <c r="P6" s="15"/>
      <c r="Q6" s="15"/>
    </row>
    <row r="7" spans="1:17" x14ac:dyDescent="0.2">
      <c r="B7" s="12" t="s">
        <v>34</v>
      </c>
      <c r="C7" s="33">
        <v>0</v>
      </c>
      <c r="D7" s="34">
        <v>0</v>
      </c>
      <c r="E7" s="35">
        <v>0</v>
      </c>
      <c r="F7" s="33">
        <v>0</v>
      </c>
      <c r="G7" s="34">
        <v>0</v>
      </c>
      <c r="H7" s="34">
        <v>0</v>
      </c>
      <c r="I7" s="65">
        <v>0</v>
      </c>
      <c r="J7" s="61">
        <v>0</v>
      </c>
      <c r="K7" s="66">
        <v>0</v>
      </c>
      <c r="L7" s="65">
        <v>0</v>
      </c>
      <c r="M7" s="61">
        <v>0</v>
      </c>
      <c r="N7" s="66">
        <v>0</v>
      </c>
      <c r="O7" s="12">
        <f t="shared" si="0"/>
        <v>0</v>
      </c>
      <c r="P7" s="15"/>
      <c r="Q7" s="15"/>
    </row>
    <row r="8" spans="1:17" x14ac:dyDescent="0.2">
      <c r="A8" s="25" t="s">
        <v>42</v>
      </c>
      <c r="B8" s="12" t="s">
        <v>32</v>
      </c>
      <c r="C8" s="36">
        <v>5</v>
      </c>
      <c r="D8" s="37">
        <v>4</v>
      </c>
      <c r="E8" s="38">
        <v>4</v>
      </c>
      <c r="F8" s="36">
        <v>5</v>
      </c>
      <c r="G8" s="37">
        <v>4</v>
      </c>
      <c r="H8" s="37">
        <v>4</v>
      </c>
      <c r="I8" s="69">
        <v>5</v>
      </c>
      <c r="J8" s="70">
        <v>4</v>
      </c>
      <c r="K8" s="71">
        <v>4</v>
      </c>
      <c r="L8" s="69">
        <v>5</v>
      </c>
      <c r="M8" s="70">
        <v>4</v>
      </c>
      <c r="N8" s="71">
        <v>5</v>
      </c>
      <c r="O8" s="12">
        <f t="shared" si="0"/>
        <v>53</v>
      </c>
      <c r="P8" s="15">
        <f>(O9/O8)*100</f>
        <v>0</v>
      </c>
      <c r="Q8" s="15">
        <f>(O10/O8)*100</f>
        <v>0</v>
      </c>
    </row>
    <row r="9" spans="1:17" x14ac:dyDescent="0.2">
      <c r="B9" s="12" t="s">
        <v>33</v>
      </c>
      <c r="C9" s="33">
        <v>0</v>
      </c>
      <c r="D9" s="34">
        <v>0</v>
      </c>
      <c r="E9" s="35">
        <v>0</v>
      </c>
      <c r="F9" s="33">
        <v>0</v>
      </c>
      <c r="G9" s="34">
        <v>0</v>
      </c>
      <c r="H9" s="34">
        <v>0</v>
      </c>
      <c r="I9" s="65">
        <v>0</v>
      </c>
      <c r="J9" s="61">
        <v>0</v>
      </c>
      <c r="K9" s="66">
        <v>0</v>
      </c>
      <c r="L9" s="65">
        <v>0</v>
      </c>
      <c r="M9" s="61">
        <v>0</v>
      </c>
      <c r="N9" s="66">
        <v>0</v>
      </c>
      <c r="O9" s="12">
        <f t="shared" si="0"/>
        <v>0</v>
      </c>
      <c r="P9" s="15"/>
      <c r="Q9" s="15"/>
    </row>
    <row r="10" spans="1:17" x14ac:dyDescent="0.2">
      <c r="B10" s="12" t="s">
        <v>34</v>
      </c>
      <c r="C10" s="33">
        <v>0</v>
      </c>
      <c r="D10" s="34">
        <v>0</v>
      </c>
      <c r="E10" s="35">
        <v>0</v>
      </c>
      <c r="F10" s="33">
        <v>0</v>
      </c>
      <c r="G10" s="34">
        <v>0</v>
      </c>
      <c r="H10" s="34">
        <v>0</v>
      </c>
      <c r="I10" s="65">
        <v>0</v>
      </c>
      <c r="J10" s="61">
        <v>0</v>
      </c>
      <c r="K10" s="66">
        <v>0</v>
      </c>
      <c r="L10" s="65">
        <v>0</v>
      </c>
      <c r="M10" s="61">
        <v>0</v>
      </c>
      <c r="N10" s="66">
        <v>0</v>
      </c>
      <c r="O10" s="12">
        <f t="shared" si="0"/>
        <v>0</v>
      </c>
      <c r="P10" s="15"/>
      <c r="Q10" s="15"/>
    </row>
    <row r="11" spans="1:17" x14ac:dyDescent="0.2">
      <c r="A11" s="25" t="s">
        <v>44</v>
      </c>
      <c r="B11" s="12" t="s">
        <v>32</v>
      </c>
      <c r="C11" s="36">
        <v>5</v>
      </c>
      <c r="D11" s="37">
        <v>4</v>
      </c>
      <c r="E11" s="38">
        <v>4</v>
      </c>
      <c r="F11" s="36">
        <v>5</v>
      </c>
      <c r="G11" s="37">
        <v>4</v>
      </c>
      <c r="H11" s="37">
        <v>4</v>
      </c>
      <c r="I11" s="69">
        <v>5</v>
      </c>
      <c r="J11" s="70">
        <v>4</v>
      </c>
      <c r="K11" s="71">
        <v>4</v>
      </c>
      <c r="L11" s="69">
        <v>5</v>
      </c>
      <c r="M11" s="70">
        <v>4</v>
      </c>
      <c r="N11" s="71">
        <v>5</v>
      </c>
      <c r="O11" s="12">
        <f t="shared" si="0"/>
        <v>53</v>
      </c>
      <c r="P11" s="15">
        <f>(O12/O11)*100</f>
        <v>0</v>
      </c>
      <c r="Q11" s="15">
        <f>(O13/O11)*100</f>
        <v>0</v>
      </c>
    </row>
    <row r="12" spans="1:17" x14ac:dyDescent="0.2">
      <c r="B12" s="12" t="s">
        <v>33</v>
      </c>
      <c r="C12" s="33">
        <v>0</v>
      </c>
      <c r="D12" s="34">
        <v>0</v>
      </c>
      <c r="E12" s="35">
        <v>0</v>
      </c>
      <c r="F12" s="33">
        <v>0</v>
      </c>
      <c r="G12" s="34">
        <v>0</v>
      </c>
      <c r="H12" s="34">
        <v>0</v>
      </c>
      <c r="I12" s="65">
        <v>0</v>
      </c>
      <c r="J12" s="61">
        <v>0</v>
      </c>
      <c r="K12" s="66">
        <v>0</v>
      </c>
      <c r="L12" s="65">
        <v>0</v>
      </c>
      <c r="M12" s="61">
        <v>0</v>
      </c>
      <c r="N12" s="66">
        <v>0</v>
      </c>
      <c r="O12" s="12">
        <f t="shared" si="0"/>
        <v>0</v>
      </c>
      <c r="P12" s="15"/>
      <c r="Q12" s="15"/>
    </row>
    <row r="13" spans="1:17" x14ac:dyDescent="0.2">
      <c r="B13" s="12" t="s">
        <v>34</v>
      </c>
      <c r="C13" s="33">
        <v>0</v>
      </c>
      <c r="D13" s="34">
        <v>0</v>
      </c>
      <c r="E13" s="35">
        <v>0</v>
      </c>
      <c r="F13" s="33">
        <v>0</v>
      </c>
      <c r="G13" s="34">
        <v>0</v>
      </c>
      <c r="H13" s="34">
        <v>0</v>
      </c>
      <c r="I13" s="65">
        <v>0</v>
      </c>
      <c r="J13" s="61">
        <v>0</v>
      </c>
      <c r="K13" s="66">
        <v>0</v>
      </c>
      <c r="L13" s="65">
        <v>0</v>
      </c>
      <c r="M13" s="61">
        <v>0</v>
      </c>
      <c r="N13" s="66">
        <v>0</v>
      </c>
      <c r="O13" s="12">
        <f t="shared" si="0"/>
        <v>0</v>
      </c>
      <c r="P13" s="15"/>
      <c r="Q13" s="15"/>
    </row>
    <row r="14" spans="1:17" x14ac:dyDescent="0.2">
      <c r="A14" s="25" t="s">
        <v>2</v>
      </c>
      <c r="B14" s="12" t="s">
        <v>32</v>
      </c>
      <c r="C14" s="36">
        <v>5</v>
      </c>
      <c r="D14" s="37">
        <v>4</v>
      </c>
      <c r="E14" s="38">
        <v>4</v>
      </c>
      <c r="F14" s="36">
        <v>5</v>
      </c>
      <c r="G14" s="37">
        <v>4</v>
      </c>
      <c r="H14" s="37">
        <v>4</v>
      </c>
      <c r="I14" s="69">
        <v>5</v>
      </c>
      <c r="J14" s="70">
        <v>4</v>
      </c>
      <c r="K14" s="71">
        <v>4</v>
      </c>
      <c r="L14" s="69">
        <v>5</v>
      </c>
      <c r="M14" s="70">
        <v>4</v>
      </c>
      <c r="N14" s="71">
        <v>5</v>
      </c>
      <c r="O14" s="12">
        <f t="shared" si="0"/>
        <v>53</v>
      </c>
      <c r="P14" s="15">
        <f>(O15/O14)*100</f>
        <v>0</v>
      </c>
      <c r="Q14" s="15">
        <f>(O16/O14)*100</f>
        <v>0</v>
      </c>
    </row>
    <row r="15" spans="1:17" x14ac:dyDescent="0.2">
      <c r="B15" s="12" t="s">
        <v>33</v>
      </c>
      <c r="C15" s="33">
        <v>0</v>
      </c>
      <c r="D15" s="34">
        <v>0</v>
      </c>
      <c r="E15" s="35">
        <v>0</v>
      </c>
      <c r="F15" s="33">
        <v>0</v>
      </c>
      <c r="G15" s="34">
        <v>0</v>
      </c>
      <c r="H15" s="34">
        <v>0</v>
      </c>
      <c r="I15" s="65">
        <v>0</v>
      </c>
      <c r="J15" s="61">
        <v>0</v>
      </c>
      <c r="K15" s="66">
        <v>0</v>
      </c>
      <c r="L15" s="65">
        <v>0</v>
      </c>
      <c r="M15" s="61">
        <v>0</v>
      </c>
      <c r="N15" s="66">
        <v>0</v>
      </c>
      <c r="O15" s="12">
        <f t="shared" si="0"/>
        <v>0</v>
      </c>
      <c r="P15" s="15"/>
      <c r="Q15" s="15"/>
    </row>
    <row r="16" spans="1:17" x14ac:dyDescent="0.2">
      <c r="B16" s="12" t="s">
        <v>34</v>
      </c>
      <c r="C16" s="33">
        <v>0</v>
      </c>
      <c r="D16" s="34">
        <v>0</v>
      </c>
      <c r="E16" s="35">
        <v>0</v>
      </c>
      <c r="F16" s="33">
        <v>0</v>
      </c>
      <c r="G16" s="34">
        <v>0</v>
      </c>
      <c r="H16" s="34">
        <v>0</v>
      </c>
      <c r="I16" s="65">
        <v>0</v>
      </c>
      <c r="J16" s="61">
        <v>0</v>
      </c>
      <c r="K16" s="66">
        <v>0</v>
      </c>
      <c r="L16" s="65">
        <v>0</v>
      </c>
      <c r="M16" s="61">
        <v>0</v>
      </c>
      <c r="N16" s="66">
        <v>0</v>
      </c>
      <c r="O16" s="12">
        <f t="shared" si="0"/>
        <v>0</v>
      </c>
      <c r="P16" s="15"/>
      <c r="Q16" s="15"/>
    </row>
    <row r="17" spans="1:20" x14ac:dyDescent="0.2">
      <c r="A17" s="25" t="s">
        <v>43</v>
      </c>
      <c r="B17" s="12" t="s">
        <v>32</v>
      </c>
      <c r="C17" s="36">
        <v>5</v>
      </c>
      <c r="D17" s="37">
        <v>4</v>
      </c>
      <c r="E17" s="38">
        <v>4</v>
      </c>
      <c r="F17" s="36">
        <v>5</v>
      </c>
      <c r="G17" s="37">
        <v>4</v>
      </c>
      <c r="H17" s="37">
        <v>4</v>
      </c>
      <c r="I17" s="69">
        <v>5</v>
      </c>
      <c r="J17" s="70">
        <v>4</v>
      </c>
      <c r="K17" s="71">
        <v>4</v>
      </c>
      <c r="L17" s="69">
        <v>5</v>
      </c>
      <c r="M17" s="70">
        <v>4</v>
      </c>
      <c r="N17" s="71">
        <v>5</v>
      </c>
      <c r="O17" s="12">
        <f t="shared" si="0"/>
        <v>53</v>
      </c>
      <c r="P17" s="15">
        <f>(O18/O17)*100</f>
        <v>100</v>
      </c>
      <c r="Q17" s="15">
        <f>(O19/O17)*100</f>
        <v>0</v>
      </c>
    </row>
    <row r="18" spans="1:20" x14ac:dyDescent="0.2">
      <c r="B18" s="12" t="s">
        <v>33</v>
      </c>
      <c r="C18" s="33">
        <v>5</v>
      </c>
      <c r="D18" s="34">
        <v>4</v>
      </c>
      <c r="E18" s="35">
        <v>4</v>
      </c>
      <c r="F18" s="33">
        <v>5</v>
      </c>
      <c r="G18" s="34">
        <v>4</v>
      </c>
      <c r="H18" s="34">
        <v>4</v>
      </c>
      <c r="I18" s="65">
        <v>5</v>
      </c>
      <c r="J18" s="61">
        <v>4</v>
      </c>
      <c r="K18" s="66">
        <v>4</v>
      </c>
      <c r="L18" s="65">
        <v>5</v>
      </c>
      <c r="M18" s="61">
        <v>4</v>
      </c>
      <c r="N18" s="66">
        <v>5</v>
      </c>
      <c r="O18" s="12">
        <f t="shared" si="0"/>
        <v>53</v>
      </c>
      <c r="P18" s="15"/>
      <c r="Q18" s="15"/>
      <c r="T18" s="34"/>
    </row>
    <row r="19" spans="1:20" x14ac:dyDescent="0.2">
      <c r="B19" s="12" t="s">
        <v>34</v>
      </c>
      <c r="C19" s="33">
        <v>0</v>
      </c>
      <c r="D19" s="34">
        <v>0</v>
      </c>
      <c r="E19" s="35">
        <v>0</v>
      </c>
      <c r="F19" s="33">
        <v>0</v>
      </c>
      <c r="G19" s="34">
        <v>0</v>
      </c>
      <c r="H19" s="34">
        <v>0</v>
      </c>
      <c r="I19" s="65">
        <v>0</v>
      </c>
      <c r="J19" s="61">
        <v>0</v>
      </c>
      <c r="K19" s="66">
        <v>0</v>
      </c>
      <c r="L19" s="65">
        <v>0</v>
      </c>
      <c r="M19" s="61">
        <v>0</v>
      </c>
      <c r="N19" s="66">
        <v>0</v>
      </c>
      <c r="O19" s="12">
        <f t="shared" si="0"/>
        <v>0</v>
      </c>
      <c r="P19" s="15"/>
      <c r="Q19" s="15"/>
    </row>
    <row r="20" spans="1:20" x14ac:dyDescent="0.2">
      <c r="A20" s="10" t="s">
        <v>28</v>
      </c>
      <c r="B20" s="12" t="s">
        <v>32</v>
      </c>
      <c r="C20" s="36">
        <v>5</v>
      </c>
      <c r="D20" s="37">
        <v>4</v>
      </c>
      <c r="E20" s="38">
        <v>4</v>
      </c>
      <c r="F20" s="36">
        <v>5</v>
      </c>
      <c r="G20" s="37">
        <v>4</v>
      </c>
      <c r="H20" s="37">
        <v>4</v>
      </c>
      <c r="I20" s="69">
        <v>5</v>
      </c>
      <c r="J20" s="70">
        <v>4</v>
      </c>
      <c r="K20" s="71">
        <v>4</v>
      </c>
      <c r="L20" s="69">
        <v>5</v>
      </c>
      <c r="M20" s="70">
        <v>4</v>
      </c>
      <c r="N20" s="71">
        <v>5</v>
      </c>
      <c r="O20" s="12">
        <f t="shared" si="0"/>
        <v>53</v>
      </c>
      <c r="P20" s="15">
        <f>(O21/O20)*100</f>
        <v>11.320754716981133</v>
      </c>
      <c r="Q20" s="15">
        <f>(O22/O20)*100</f>
        <v>5.6603773584905666</v>
      </c>
    </row>
    <row r="21" spans="1:20" x14ac:dyDescent="0.2">
      <c r="B21" s="12" t="s">
        <v>33</v>
      </c>
      <c r="C21" s="33">
        <v>0</v>
      </c>
      <c r="D21" s="34">
        <v>0</v>
      </c>
      <c r="E21" s="35">
        <v>0</v>
      </c>
      <c r="F21" s="33">
        <v>0</v>
      </c>
      <c r="G21" s="34">
        <v>1</v>
      </c>
      <c r="H21" s="34">
        <v>0</v>
      </c>
      <c r="I21" s="65">
        <v>0</v>
      </c>
      <c r="J21" s="61">
        <v>2</v>
      </c>
      <c r="K21" s="66">
        <v>2</v>
      </c>
      <c r="L21" s="65">
        <v>1</v>
      </c>
      <c r="M21" s="61">
        <v>0</v>
      </c>
      <c r="N21" s="66">
        <v>0</v>
      </c>
      <c r="O21" s="12">
        <f t="shared" si="0"/>
        <v>6</v>
      </c>
      <c r="P21" s="15"/>
      <c r="Q21" s="15"/>
    </row>
    <row r="22" spans="1:20" x14ac:dyDescent="0.2">
      <c r="B22" s="12" t="s">
        <v>34</v>
      </c>
      <c r="C22" s="33">
        <v>0</v>
      </c>
      <c r="D22" s="34">
        <v>0</v>
      </c>
      <c r="E22" s="35">
        <v>0</v>
      </c>
      <c r="F22" s="33">
        <v>0</v>
      </c>
      <c r="G22" s="34">
        <v>0</v>
      </c>
      <c r="H22" s="34">
        <v>0</v>
      </c>
      <c r="I22" s="65">
        <v>0</v>
      </c>
      <c r="J22" s="61">
        <v>1</v>
      </c>
      <c r="K22" s="66">
        <v>1</v>
      </c>
      <c r="L22" s="65">
        <v>1</v>
      </c>
      <c r="M22" s="61">
        <v>0</v>
      </c>
      <c r="N22" s="66">
        <v>0</v>
      </c>
      <c r="O22" s="12">
        <f t="shared" si="0"/>
        <v>3</v>
      </c>
      <c r="P22" s="15"/>
      <c r="Q22" s="15"/>
    </row>
    <row r="23" spans="1:20" x14ac:dyDescent="0.2">
      <c r="A23" s="10" t="s">
        <v>3</v>
      </c>
      <c r="B23" s="12" t="s">
        <v>32</v>
      </c>
      <c r="C23" s="36">
        <v>5</v>
      </c>
      <c r="D23" s="37">
        <v>4</v>
      </c>
      <c r="E23" s="38">
        <v>4</v>
      </c>
      <c r="F23" s="36">
        <v>5</v>
      </c>
      <c r="G23" s="37">
        <v>4</v>
      </c>
      <c r="H23" s="37">
        <v>4</v>
      </c>
      <c r="I23" s="69">
        <v>5</v>
      </c>
      <c r="J23" s="70">
        <v>4</v>
      </c>
      <c r="K23" s="71">
        <v>4</v>
      </c>
      <c r="L23" s="69">
        <v>5</v>
      </c>
      <c r="M23" s="70">
        <v>4</v>
      </c>
      <c r="N23" s="71">
        <v>5</v>
      </c>
      <c r="O23" s="12">
        <f t="shared" si="0"/>
        <v>53</v>
      </c>
      <c r="P23" s="15">
        <f>(O24/O23)*100</f>
        <v>0</v>
      </c>
      <c r="Q23" s="15">
        <f>(O25/O23)*100</f>
        <v>0</v>
      </c>
    </row>
    <row r="24" spans="1:20" x14ac:dyDescent="0.2">
      <c r="B24" s="12" t="s">
        <v>33</v>
      </c>
      <c r="C24" s="33">
        <v>0</v>
      </c>
      <c r="D24" s="34">
        <v>0</v>
      </c>
      <c r="E24" s="35">
        <v>0</v>
      </c>
      <c r="F24" s="33">
        <v>0</v>
      </c>
      <c r="G24" s="34">
        <v>0</v>
      </c>
      <c r="H24" s="34">
        <v>0</v>
      </c>
      <c r="I24" s="65">
        <v>0</v>
      </c>
      <c r="J24" s="61">
        <v>0</v>
      </c>
      <c r="K24" s="66">
        <v>0</v>
      </c>
      <c r="L24" s="65">
        <v>0</v>
      </c>
      <c r="M24" s="61">
        <v>0</v>
      </c>
      <c r="N24" s="66">
        <v>0</v>
      </c>
      <c r="O24" s="12">
        <f t="shared" si="0"/>
        <v>0</v>
      </c>
      <c r="P24" s="15"/>
      <c r="Q24" s="15"/>
    </row>
    <row r="25" spans="1:20" x14ac:dyDescent="0.2">
      <c r="B25" s="12" t="s">
        <v>34</v>
      </c>
      <c r="C25" s="33">
        <v>0</v>
      </c>
      <c r="D25" s="34">
        <v>0</v>
      </c>
      <c r="E25" s="35">
        <v>0</v>
      </c>
      <c r="F25" s="33">
        <v>0</v>
      </c>
      <c r="G25" s="34">
        <v>0</v>
      </c>
      <c r="H25" s="34">
        <v>0</v>
      </c>
      <c r="I25" s="65">
        <v>0</v>
      </c>
      <c r="J25" s="61">
        <v>0</v>
      </c>
      <c r="K25" s="66">
        <v>0</v>
      </c>
      <c r="L25" s="65">
        <v>0</v>
      </c>
      <c r="M25" s="61">
        <v>0</v>
      </c>
      <c r="N25" s="66">
        <v>0</v>
      </c>
      <c r="O25" s="12">
        <f t="shared" si="0"/>
        <v>0</v>
      </c>
      <c r="P25" s="15"/>
      <c r="Q25" s="15"/>
    </row>
    <row r="26" spans="1:20" x14ac:dyDescent="0.2">
      <c r="A26" s="10" t="s">
        <v>29</v>
      </c>
      <c r="B26" s="12" t="s">
        <v>32</v>
      </c>
      <c r="C26" s="36">
        <v>1</v>
      </c>
      <c r="D26" s="37">
        <v>1</v>
      </c>
      <c r="E26" s="38">
        <v>1</v>
      </c>
      <c r="F26" s="36">
        <v>1</v>
      </c>
      <c r="G26" s="37">
        <v>1</v>
      </c>
      <c r="H26" s="37">
        <v>1</v>
      </c>
      <c r="I26" s="69">
        <v>1</v>
      </c>
      <c r="J26" s="70">
        <v>1</v>
      </c>
      <c r="K26" s="71">
        <v>1</v>
      </c>
      <c r="L26" s="69">
        <v>1</v>
      </c>
      <c r="M26" s="70">
        <v>1</v>
      </c>
      <c r="N26" s="71">
        <v>1</v>
      </c>
      <c r="O26" s="12">
        <f t="shared" si="0"/>
        <v>12</v>
      </c>
      <c r="P26" s="15">
        <f>(O27/O26)*100</f>
        <v>0</v>
      </c>
      <c r="Q26" s="15">
        <f>(O28/O26)*100</f>
        <v>0</v>
      </c>
    </row>
    <row r="27" spans="1:20" x14ac:dyDescent="0.2">
      <c r="B27" s="12" t="s">
        <v>33</v>
      </c>
      <c r="C27" s="33">
        <v>0</v>
      </c>
      <c r="D27" s="34">
        <v>0</v>
      </c>
      <c r="E27" s="35">
        <v>0</v>
      </c>
      <c r="F27" s="33">
        <v>0</v>
      </c>
      <c r="G27" s="34">
        <v>0</v>
      </c>
      <c r="H27" s="34">
        <v>0</v>
      </c>
      <c r="I27" s="65">
        <v>0</v>
      </c>
      <c r="J27" s="61">
        <v>0</v>
      </c>
      <c r="K27" s="66">
        <v>0</v>
      </c>
      <c r="L27" s="65">
        <v>0</v>
      </c>
      <c r="M27" s="61">
        <v>0</v>
      </c>
      <c r="N27" s="66">
        <v>0</v>
      </c>
      <c r="O27" s="12">
        <f t="shared" si="0"/>
        <v>0</v>
      </c>
      <c r="P27" s="15"/>
      <c r="Q27" s="5"/>
    </row>
    <row r="28" spans="1:20" ht="13.5" thickBot="1" x14ac:dyDescent="0.25">
      <c r="B28" s="12" t="s">
        <v>34</v>
      </c>
      <c r="C28" s="39">
        <v>0</v>
      </c>
      <c r="D28" s="40">
        <v>0</v>
      </c>
      <c r="E28" s="41">
        <v>0</v>
      </c>
      <c r="F28" s="39">
        <v>0</v>
      </c>
      <c r="G28" s="40">
        <v>0</v>
      </c>
      <c r="H28" s="40">
        <v>0</v>
      </c>
      <c r="I28" s="67">
        <v>0</v>
      </c>
      <c r="J28" s="55">
        <v>0</v>
      </c>
      <c r="K28" s="68">
        <v>0</v>
      </c>
      <c r="L28" s="67">
        <v>0</v>
      </c>
      <c r="M28" s="55">
        <v>0</v>
      </c>
      <c r="N28" s="68">
        <v>0</v>
      </c>
      <c r="O28" s="12">
        <f t="shared" si="0"/>
        <v>0</v>
      </c>
      <c r="P28" s="15"/>
      <c r="Q28" s="5"/>
    </row>
    <row r="29" spans="1:20" x14ac:dyDescent="0.2">
      <c r="P29" s="5"/>
      <c r="Q29" s="5"/>
    </row>
    <row r="30" spans="1:20" x14ac:dyDescent="0.2">
      <c r="A30" s="10" t="s">
        <v>31</v>
      </c>
      <c r="B30" s="12" t="s">
        <v>35</v>
      </c>
      <c r="C30" s="12"/>
      <c r="D30" s="12"/>
      <c r="E30" s="12"/>
      <c r="F30" s="12"/>
      <c r="G30" s="12"/>
      <c r="H30" s="12"/>
      <c r="J30" s="6" t="s">
        <v>36</v>
      </c>
    </row>
    <row r="31" spans="1:20" x14ac:dyDescent="0.2">
      <c r="A31" s="10" t="s">
        <v>11</v>
      </c>
      <c r="B31" s="20">
        <v>21333045</v>
      </c>
      <c r="C31" s="44">
        <v>31</v>
      </c>
      <c r="D31" s="57">
        <f>B31/C31</f>
        <v>688162.74193548388</v>
      </c>
      <c r="F31" s="17"/>
      <c r="G31" s="17"/>
      <c r="H31" s="17"/>
      <c r="J31" s="6" t="s">
        <v>40</v>
      </c>
    </row>
    <row r="32" spans="1:20" x14ac:dyDescent="0.2">
      <c r="A32" s="10" t="s">
        <v>12</v>
      </c>
      <c r="B32" s="20">
        <v>19779008</v>
      </c>
      <c r="C32" s="44">
        <v>29</v>
      </c>
      <c r="D32" s="57">
        <f t="shared" ref="D32:D44" si="1">B32/C32</f>
        <v>682034.75862068962</v>
      </c>
      <c r="F32" s="16"/>
      <c r="G32" s="16"/>
      <c r="H32" s="16"/>
      <c r="J32" s="6" t="s">
        <v>41</v>
      </c>
    </row>
    <row r="33" spans="1:15" x14ac:dyDescent="0.2">
      <c r="A33" s="10" t="s">
        <v>13</v>
      </c>
      <c r="B33" s="20">
        <v>20647782</v>
      </c>
      <c r="C33" s="44">
        <v>31</v>
      </c>
      <c r="D33" s="57">
        <f t="shared" si="1"/>
        <v>666057.48387096776</v>
      </c>
      <c r="E33" s="42"/>
      <c r="F33" s="16"/>
      <c r="G33" s="16"/>
      <c r="H33" s="16"/>
      <c r="J33" s="19"/>
    </row>
    <row r="34" spans="1:15" x14ac:dyDescent="0.2">
      <c r="A34" s="10" t="s">
        <v>14</v>
      </c>
      <c r="B34" s="20">
        <v>17190327</v>
      </c>
      <c r="C34" s="43">
        <v>30</v>
      </c>
      <c r="D34" s="57">
        <f t="shared" si="1"/>
        <v>573010.9</v>
      </c>
      <c r="E34" s="43"/>
      <c r="F34" s="17"/>
      <c r="G34" s="17"/>
      <c r="H34" s="17"/>
      <c r="J34" s="19"/>
    </row>
    <row r="35" spans="1:15" x14ac:dyDescent="0.2">
      <c r="A35" s="10" t="s">
        <v>15</v>
      </c>
      <c r="B35" s="20">
        <v>20357424</v>
      </c>
      <c r="C35" s="43">
        <v>31</v>
      </c>
      <c r="D35" s="57">
        <f t="shared" si="1"/>
        <v>656691.09677419357</v>
      </c>
      <c r="E35" s="43"/>
      <c r="F35" s="16"/>
      <c r="G35" s="16"/>
      <c r="H35" s="16"/>
      <c r="J35" s="19"/>
    </row>
    <row r="36" spans="1:15" ht="23.25" x14ac:dyDescent="0.35">
      <c r="A36" s="10" t="s">
        <v>16</v>
      </c>
      <c r="B36" s="20">
        <v>21087767</v>
      </c>
      <c r="C36" s="43">
        <v>30</v>
      </c>
      <c r="D36" s="57">
        <f t="shared" si="1"/>
        <v>702925.56666666665</v>
      </c>
      <c r="E36" s="43"/>
      <c r="F36" s="16"/>
      <c r="G36" s="16"/>
      <c r="H36" s="16"/>
      <c r="I36" s="26" t="s">
        <v>48</v>
      </c>
      <c r="J36" s="58"/>
      <c r="K36" s="59" t="s">
        <v>50</v>
      </c>
      <c r="L36" s="58"/>
      <c r="O36" s="60">
        <v>44210</v>
      </c>
    </row>
    <row r="37" spans="1:15" x14ac:dyDescent="0.2">
      <c r="A37" s="10" t="s">
        <v>17</v>
      </c>
      <c r="B37" s="20">
        <v>21480388</v>
      </c>
      <c r="C37" s="43">
        <v>31</v>
      </c>
      <c r="D37" s="57">
        <f t="shared" si="1"/>
        <v>692915.74193548388</v>
      </c>
      <c r="E37" s="43"/>
      <c r="F37" s="18"/>
      <c r="G37" s="18"/>
      <c r="H37" s="18"/>
      <c r="K37" s="19" t="s">
        <v>49</v>
      </c>
    </row>
    <row r="38" spans="1:15" x14ac:dyDescent="0.2">
      <c r="A38" s="10" t="s">
        <v>18</v>
      </c>
      <c r="B38" s="21">
        <v>23766086</v>
      </c>
      <c r="C38" s="43">
        <v>31</v>
      </c>
      <c r="D38" s="57">
        <f t="shared" si="1"/>
        <v>766647.93548387091</v>
      </c>
      <c r="E38" s="43"/>
    </row>
    <row r="39" spans="1:15" x14ac:dyDescent="0.2">
      <c r="A39" s="10" t="s">
        <v>19</v>
      </c>
      <c r="B39" s="56">
        <v>19882554</v>
      </c>
      <c r="C39" s="43">
        <v>30</v>
      </c>
      <c r="D39" s="57">
        <f t="shared" si="1"/>
        <v>662751.80000000005</v>
      </c>
      <c r="E39" s="43"/>
      <c r="J39"/>
      <c r="K39"/>
      <c r="L39"/>
      <c r="M39"/>
      <c r="N39"/>
    </row>
    <row r="40" spans="1:15" x14ac:dyDescent="0.2">
      <c r="A40" s="10" t="s">
        <v>20</v>
      </c>
      <c r="B40" s="22">
        <v>21882399</v>
      </c>
      <c r="C40" s="43">
        <v>31</v>
      </c>
      <c r="D40" s="57">
        <f t="shared" si="1"/>
        <v>705883.83870967745</v>
      </c>
      <c r="E40" s="43"/>
      <c r="J40"/>
      <c r="K40"/>
      <c r="L40"/>
      <c r="M40"/>
      <c r="N40"/>
    </row>
    <row r="41" spans="1:15" x14ac:dyDescent="0.2">
      <c r="A41" s="10" t="s">
        <v>21</v>
      </c>
      <c r="B41" s="22">
        <v>19491452</v>
      </c>
      <c r="C41" s="43">
        <v>30</v>
      </c>
      <c r="D41" s="57">
        <f t="shared" si="1"/>
        <v>649715.06666666665</v>
      </c>
      <c r="E41" s="43"/>
      <c r="J41"/>
      <c r="K41"/>
      <c r="L41"/>
      <c r="M41"/>
      <c r="N41"/>
    </row>
    <row r="42" spans="1:15" x14ac:dyDescent="0.2">
      <c r="A42" s="10" t="s">
        <v>22</v>
      </c>
      <c r="B42" s="22">
        <v>21041229</v>
      </c>
      <c r="C42" s="43">
        <v>31</v>
      </c>
      <c r="D42" s="57">
        <f t="shared" si="1"/>
        <v>678749.32258064521</v>
      </c>
      <c r="E42" s="43"/>
    </row>
    <row r="43" spans="1:15" x14ac:dyDescent="0.2">
      <c r="C43" s="43"/>
      <c r="D43" s="43"/>
      <c r="E43" s="43"/>
    </row>
    <row r="44" spans="1:15" x14ac:dyDescent="0.2">
      <c r="A44" s="25" t="s">
        <v>51</v>
      </c>
      <c r="B44" s="20">
        <f>SUM(B31:B42)</f>
        <v>247939461</v>
      </c>
      <c r="C44" s="43">
        <v>365</v>
      </c>
      <c r="D44" s="47">
        <f t="shared" si="1"/>
        <v>679286.19452054799</v>
      </c>
      <c r="E44" s="43"/>
      <c r="F44" s="51"/>
    </row>
    <row r="45" spans="1:15" x14ac:dyDescent="0.2">
      <c r="B45" s="20"/>
      <c r="C45" s="43"/>
      <c r="D45" s="43"/>
      <c r="E45" s="43"/>
    </row>
    <row r="46" spans="1:15" x14ac:dyDescent="0.2">
      <c r="A46" s="10" t="s">
        <v>37</v>
      </c>
      <c r="B46" s="20">
        <f>SUM(B31:B36)</f>
        <v>120395353</v>
      </c>
      <c r="C46" s="43"/>
      <c r="D46" s="43"/>
      <c r="E46" s="43"/>
    </row>
    <row r="47" spans="1:15" x14ac:dyDescent="0.2">
      <c r="A47" s="10" t="s">
        <v>38</v>
      </c>
      <c r="B47" s="20">
        <f>SUM(B37:B42)</f>
        <v>127544108</v>
      </c>
      <c r="C47" s="43"/>
      <c r="D47" s="43"/>
      <c r="E47" s="43"/>
    </row>
    <row r="48" spans="1:15" x14ac:dyDescent="0.2">
      <c r="C48" s="43"/>
      <c r="D48" s="43"/>
      <c r="E48" s="43"/>
    </row>
    <row r="49" spans="2:15" x14ac:dyDescent="0.2">
      <c r="B49" s="23"/>
      <c r="C49" s="43"/>
      <c r="D49" s="43"/>
      <c r="E49" s="43"/>
    </row>
    <row r="50" spans="2:15" x14ac:dyDescent="0.2">
      <c r="C50" s="43"/>
      <c r="D50" s="43"/>
      <c r="E50" s="43"/>
    </row>
    <row r="51" spans="2:15" x14ac:dyDescent="0.2">
      <c r="B51" s="24"/>
      <c r="C51" s="42"/>
      <c r="D51" s="42"/>
      <c r="E51" s="42"/>
    </row>
    <row r="54" spans="2:15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2:15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2:15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2:15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2:15" x14ac:dyDescent="0.2"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2:15" x14ac:dyDescent="0.2"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2:15" x14ac:dyDescent="0.2"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2:15" x14ac:dyDescent="0.2"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2:15" x14ac:dyDescent="0.2"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2:15" x14ac:dyDescent="0.2"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2:15" x14ac:dyDescent="0.2"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2:15" x14ac:dyDescent="0.2"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2:15" x14ac:dyDescent="0.2"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2:15" x14ac:dyDescent="0.2"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2:15" x14ac:dyDescent="0.2"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2:15" x14ac:dyDescent="0.2"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2:15" x14ac:dyDescent="0.2"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2:15" x14ac:dyDescent="0.2"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2:15" x14ac:dyDescent="0.2"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2:15" x14ac:dyDescent="0.2"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2:15" x14ac:dyDescent="0.2"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2:15" x14ac:dyDescent="0.2"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2:15" x14ac:dyDescent="0.2"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2:15" x14ac:dyDescent="0.2"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2:15" x14ac:dyDescent="0.2"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2:15" x14ac:dyDescent="0.2"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2:15" x14ac:dyDescent="0.2"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2:15" x14ac:dyDescent="0.2"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2:15" x14ac:dyDescent="0.2"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</sheetData>
  <phoneticPr fontId="0" type="noConversion"/>
  <pageMargins left="0.75" right="0.75" top="1" bottom="1" header="0.5" footer="0.5"/>
  <pageSetup scale="7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Semi-Annual Parameters</vt:lpstr>
      <vt:lpstr>Sign. Noncompliance 4th Qtr 20</vt:lpstr>
      <vt:lpstr>'Semi-Annual Parameters'!Print_Area</vt:lpstr>
      <vt:lpstr>'Sign. Noncompliance 4th Qtr 20'!Print_Area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2019-10-07T15:20:21Z</cp:lastPrinted>
  <dcterms:created xsi:type="dcterms:W3CDTF">2000-03-08T16:47:22Z</dcterms:created>
  <dcterms:modified xsi:type="dcterms:W3CDTF">2021-01-14T18:36:54Z</dcterms:modified>
</cp:coreProperties>
</file>